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-ALL PROJECTS\210801\52195 - EPE Rate Case\Workpapers\BSL Workpapers\"/>
    </mc:Choice>
  </mc:AlternateContent>
  <bookViews>
    <workbookView xWindow="0" yWindow="0" windowWidth="28800" windowHeight="12450"/>
  </bookViews>
  <sheets>
    <sheet name="Sheet1" sheetId="1" r:id="rId1"/>
  </sheets>
  <calcPr calcId="152511" iterate="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</calcChain>
</file>

<file path=xl/sharedStrings.xml><?xml version="1.0" encoding="utf-8"?>
<sst xmlns="http://schemas.openxmlformats.org/spreadsheetml/2006/main" count="3" uniqueCount="3">
  <si>
    <t>Historical ROEs</t>
  </si>
  <si>
    <t>Year</t>
  </si>
  <si>
    <t>ROE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</si>
</sst>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0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Historical</a:t>
            </a:r>
            <a:r>
              <a:rPr lang="en-US" baseline="0"/>
              <a:t> Authorized ROEs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Sheet1!$C$5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Sheet1!$B$6:$B$27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Sheet1!$C$6:$C$27</c:f>
              <c:numCache>
                <c:formatCode>General</c:formatCode>
                <c:ptCount val="22"/>
              </c:numCache>
            </c:numRef>
          </c:val>
          <c:smooth val="0"/>
        </c:ser>
        <c:ser>
          <c:idx val="1"/>
          <c:order val="1"/>
          <c:tx>
            <c:strRef>
              <c:f>Sheet1!$D$5</c:f>
              <c:strCache>
                <c:ptCount val="1"/>
                <c:pt idx="0">
                  <c:v>ROE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Sheet1!$B$6:$B$27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Sheet1!$D$6:$D$27</c:f>
              <c:numCache>
                <c:formatCode>0.00%</c:formatCode>
                <c:ptCount val="22"/>
                <c:pt idx="0">
                  <c:v>0.1143</c:v>
                </c:pt>
                <c:pt idx="1">
                  <c:v>0.1109</c:v>
                </c:pt>
                <c:pt idx="2">
                  <c:v>0.1116</c:v>
                </c:pt>
                <c:pt idx="3">
                  <c:v>0.10970000000000001</c:v>
                </c:pt>
                <c:pt idx="4">
                  <c:v>0.1075</c:v>
                </c:pt>
                <c:pt idx="5">
                  <c:v>0.10539999999999999</c:v>
                </c:pt>
                <c:pt idx="6">
                  <c:v>0.1036</c:v>
                </c:pt>
                <c:pt idx="7">
                  <c:v>0.1036</c:v>
                </c:pt>
                <c:pt idx="8">
                  <c:v>0.1046</c:v>
                </c:pt>
                <c:pt idx="9">
                  <c:v>0.1048</c:v>
                </c:pt>
                <c:pt idx="10">
                  <c:v>0.10340000000000001</c:v>
                </c:pt>
                <c:pt idx="11">
                  <c:v>0.10290000000000001</c:v>
                </c:pt>
                <c:pt idx="12">
                  <c:v>0.1017</c:v>
                </c:pt>
                <c:pt idx="13">
                  <c:v>0.1003</c:v>
                </c:pt>
                <c:pt idx="14">
                  <c:v>9.9099999999999994E-2</c:v>
                </c:pt>
                <c:pt idx="15">
                  <c:v>9.8500000000000004E-2</c:v>
                </c:pt>
                <c:pt idx="16">
                  <c:v>9.7699999999999995E-2</c:v>
                </c:pt>
                <c:pt idx="17">
                  <c:v>9.74E-2</c:v>
                </c:pt>
                <c:pt idx="18">
                  <c:v>9.5899999999999999E-2</c:v>
                </c:pt>
                <c:pt idx="19">
                  <c:v>9.6600000000000005E-2</c:v>
                </c:pt>
                <c:pt idx="20">
                  <c:v>9.4399999999999998E-2</c:v>
                </c:pt>
                <c:pt idx="21">
                  <c:v>9.4299999999999995E-2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0993984"/>
        <c:axId val="751004960"/>
      </c:lineChart>
      <c:catAx>
        <c:axId val="75099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1004960"/>
        <c:crosses val="autoZero"/>
        <c:auto val="1"/>
        <c:lblAlgn val="ctr"/>
        <c:lblOffset val="100"/>
        <c:noMultiLvlLbl val="0"/>
      </c:catAx>
      <c:valAx>
        <c:axId val="751004960"/>
        <c:scaling>
          <c:orientation val="minMax"/>
          <c:min val="8.5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0993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13</xdr:row>
      <xdr:rowOff>95250</xdr:rowOff>
    </xdr:from>
    <xdr:to>
      <xdr:col>16</xdr:col>
      <xdr:colOff>200025</xdr:colOff>
      <xdr:row>28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D25" sqref="D25"/>
    </sheetView>
  </sheetViews>
  <sheetFormatPr defaultRowHeight="14.25" x14ac:dyDescent="0.2"/>
  <cols>
    <col min="1" max="1" width="11" customWidth="1"/>
  </cols>
  <sheetData>
    <row r="1" spans="1:4" x14ac:dyDescent="0.2">
      <c r="A1" t="s">
        <v>0</v>
      </c>
    </row>
    <row r="5" spans="1:4" x14ac:dyDescent="0.2">
      <c r="B5" t="s">
        <v>1</v>
      </c>
      <c r="D5" t="s">
        <v>2</v>
      </c>
    </row>
    <row r="6" spans="1:4" x14ac:dyDescent="0.2">
      <c r="B6">
        <v>2000</v>
      </c>
      <c r="D6" s="1">
        <v>0.1143</v>
      </c>
    </row>
    <row r="7" spans="1:4" x14ac:dyDescent="0.2">
      <c r="B7">
        <f>B6+1</f>
        <v>2001</v>
      </c>
      <c r="D7" s="1">
        <v>0.1109</v>
      </c>
    </row>
    <row r="8" spans="1:4" x14ac:dyDescent="0.2">
      <c r="B8">
        <f t="shared" ref="B8:B26" si="0">B7+1</f>
        <v>2002</v>
      </c>
      <c r="D8" s="1">
        <v>0.1116</v>
      </c>
    </row>
    <row r="9" spans="1:4" x14ac:dyDescent="0.2">
      <c r="B9">
        <f t="shared" si="0"/>
        <v>2003</v>
      </c>
      <c r="D9" s="1">
        <v>0.10970000000000001</v>
      </c>
    </row>
    <row r="10" spans="1:4" x14ac:dyDescent="0.2">
      <c r="B10">
        <f t="shared" si="0"/>
        <v>2004</v>
      </c>
      <c r="D10" s="1">
        <v>0.1075</v>
      </c>
    </row>
    <row r="11" spans="1:4" x14ac:dyDescent="0.2">
      <c r="B11">
        <f t="shared" si="0"/>
        <v>2005</v>
      </c>
      <c r="D11" s="1">
        <v>0.10539999999999999</v>
      </c>
    </row>
    <row r="12" spans="1:4" x14ac:dyDescent="0.2">
      <c r="B12">
        <f t="shared" si="0"/>
        <v>2006</v>
      </c>
      <c r="D12" s="1">
        <v>0.1036</v>
      </c>
    </row>
    <row r="13" spans="1:4" x14ac:dyDescent="0.2">
      <c r="B13">
        <f t="shared" si="0"/>
        <v>2007</v>
      </c>
      <c r="D13" s="1">
        <v>0.1036</v>
      </c>
    </row>
    <row r="14" spans="1:4" x14ac:dyDescent="0.2">
      <c r="B14">
        <f t="shared" si="0"/>
        <v>2008</v>
      </c>
      <c r="D14" s="1">
        <v>0.1046</v>
      </c>
    </row>
    <row r="15" spans="1:4" x14ac:dyDescent="0.2">
      <c r="B15">
        <f t="shared" si="0"/>
        <v>2009</v>
      </c>
      <c r="D15" s="1">
        <v>0.1048</v>
      </c>
    </row>
    <row r="16" spans="1:4" x14ac:dyDescent="0.2">
      <c r="B16">
        <f t="shared" si="0"/>
        <v>2010</v>
      </c>
      <c r="D16" s="1">
        <v>0.10340000000000001</v>
      </c>
    </row>
    <row r="17" spans="2:4" x14ac:dyDescent="0.2">
      <c r="B17">
        <f t="shared" si="0"/>
        <v>2011</v>
      </c>
      <c r="D17" s="1">
        <v>0.10290000000000001</v>
      </c>
    </row>
    <row r="18" spans="2:4" x14ac:dyDescent="0.2">
      <c r="B18">
        <f t="shared" si="0"/>
        <v>2012</v>
      </c>
      <c r="D18" s="1">
        <v>0.1017</v>
      </c>
    </row>
    <row r="19" spans="2:4" x14ac:dyDescent="0.2">
      <c r="B19">
        <f t="shared" si="0"/>
        <v>2013</v>
      </c>
      <c r="D19" s="1">
        <v>0.1003</v>
      </c>
    </row>
    <row r="20" spans="2:4" x14ac:dyDescent="0.2">
      <c r="B20">
        <f t="shared" si="0"/>
        <v>2014</v>
      </c>
      <c r="D20" s="1">
        <v>9.9099999999999994E-2</v>
      </c>
    </row>
    <row r="21" spans="2:4" x14ac:dyDescent="0.2">
      <c r="B21">
        <f t="shared" si="0"/>
        <v>2015</v>
      </c>
      <c r="D21" s="1">
        <v>9.8500000000000004E-2</v>
      </c>
    </row>
    <row r="22" spans="2:4" x14ac:dyDescent="0.2">
      <c r="B22">
        <f t="shared" si="0"/>
        <v>2016</v>
      </c>
      <c r="D22" s="1">
        <v>9.7699999999999995E-2</v>
      </c>
    </row>
    <row r="23" spans="2:4" x14ac:dyDescent="0.2">
      <c r="B23">
        <f t="shared" si="0"/>
        <v>2017</v>
      </c>
      <c r="D23" s="1">
        <v>9.74E-2</v>
      </c>
    </row>
    <row r="24" spans="2:4" x14ac:dyDescent="0.2">
      <c r="B24">
        <f t="shared" si="0"/>
        <v>2018</v>
      </c>
      <c r="D24" s="1">
        <v>9.5899999999999999E-2</v>
      </c>
    </row>
    <row r="25" spans="2:4" x14ac:dyDescent="0.2">
      <c r="B25">
        <f t="shared" si="0"/>
        <v>2019</v>
      </c>
      <c r="D25" s="1">
        <v>9.6600000000000005E-2</v>
      </c>
    </row>
    <row r="26" spans="2:4" x14ac:dyDescent="0.2">
      <c r="B26">
        <f t="shared" si="0"/>
        <v>2020</v>
      </c>
      <c r="D26" s="1">
        <v>9.4399999999999998E-2</v>
      </c>
    </row>
    <row r="27" spans="2:4" x14ac:dyDescent="0.2">
      <c r="B27">
        <v>2021</v>
      </c>
      <c r="D27" s="1">
        <v>9.4299999999999995E-2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Billie S. LaConte</dc:creator>
  <cp:lastModifiedBy>Billie S. LaConte</cp:lastModifiedBy>
  <dcterms:created xsi:type="dcterms:W3CDTF">2021-06-15T14:35:11Z</dcterms:created>
  <dcterms:modified xsi:type="dcterms:W3CDTF">2021-10-20T19:04:19Z</dcterms:modified>
</cp:coreProperties>
</file>